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8'!$A$1:$I$42</definedName>
  </definedNames>
  <calcPr calcId="125725"/>
</workbook>
</file>

<file path=xl/calcChain.xml><?xml version="1.0" encoding="utf-8"?>
<calcChain xmlns="http://schemas.openxmlformats.org/spreadsheetml/2006/main">
  <c r="C34" i="3"/>
  <c r="C37"/>
  <c r="E37" l="1"/>
  <c r="G37"/>
  <c r="G28" l="1"/>
  <c r="G26"/>
  <c r="E28"/>
  <c r="C28" l="1"/>
  <c r="C26" s="1"/>
  <c r="G33"/>
  <c r="G24" s="1"/>
  <c r="E33"/>
  <c r="C33"/>
  <c r="E26"/>
  <c r="E24" l="1"/>
  <c r="C24"/>
</calcChain>
</file>

<file path=xl/sharedStrings.xml><?xml version="1.0" encoding="utf-8"?>
<sst xmlns="http://schemas.openxmlformats.org/spreadsheetml/2006/main" count="44" uniqueCount="29">
  <si>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</si>
  <si>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</si>
  <si>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</si>
  <si>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</si>
  <si>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</si>
  <si>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</si>
  <si>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</si>
  <si>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</si>
  <si>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</si>
  <si>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</si>
  <si>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</si>
  <si>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</si>
  <si>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</si>
  <si>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</si>
  <si>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</si>
  <si>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</si>
  <si>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</si>
  <si>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</si>
  <si>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</si>
  <si>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</si>
  <si>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</si>
  <si>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</si>
  <si>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</si>
  <si>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</si>
  <si>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</si>
  <si>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</si>
  <si>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</si>
  <si>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7</t>
  </si>
  <si>
    <t xml:space="preserve">                           № 273  от 29.06.2023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</si>
</sst>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="84" zoomScaleSheetLayoutView="84" workbookViewId="0">
      <selection activeCell="O18" sqref="O18"/>
    </sheetView>
  </sheetViews>
  <sheetFormatPr defaultRowHeight="15.75"/>
  <cols>
    <col min="2" max="2" width="21.875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72"/>
      <c r="G1" s="72"/>
      <c r="H1" s="72"/>
    </row>
    <row r="2" spans="5:9" ht="18.75" hidden="1">
      <c r="F2" s="47"/>
      <c r="G2" s="48"/>
      <c r="H2" s="48"/>
    </row>
    <row r="3" spans="5:9" ht="18.75" hidden="1">
      <c r="F3" s="47"/>
      <c r="G3" s="48"/>
      <c r="H3" s="48"/>
      <c r="I3" s="48"/>
    </row>
    <row r="4" spans="5:9" ht="18.75" hidden="1">
      <c r="E4" s="73"/>
      <c r="F4" s="74"/>
      <c r="G4" s="74"/>
      <c r="H4" s="74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3"/>
      <c r="F10" s="72" t="s">
        <v>27</v>
      </c>
      <c r="G10" s="72"/>
      <c r="H10" s="72"/>
    </row>
    <row r="11" spans="5:9" ht="18.75">
      <c r="E11" s="33"/>
      <c r="F11" s="47" t="s">
        <v>15</v>
      </c>
      <c r="G11" s="48"/>
      <c r="H11" s="48"/>
    </row>
    <row r="12" spans="5:9" ht="18.75">
      <c r="E12" s="33"/>
      <c r="F12" s="47" t="s">
        <v>14</v>
      </c>
      <c r="G12" s="48"/>
      <c r="H12" s="48"/>
      <c r="I12" s="48"/>
    </row>
    <row r="13" spans="5:9" ht="18.75">
      <c r="E13" s="33"/>
      <c r="F13" s="31"/>
      <c r="G13" s="46" t="s">
        <v>28</v>
      </c>
      <c r="H13" s="46"/>
      <c r="I13" s="32"/>
    </row>
    <row r="14" spans="5:9" ht="34.5" customHeight="1">
      <c r="F14" s="48" t="s">
        <v>26</v>
      </c>
      <c r="G14" s="48"/>
      <c r="H14" s="48"/>
    </row>
    <row r="15" spans="5:9" ht="18.75">
      <c r="F15" s="47" t="s">
        <v>15</v>
      </c>
      <c r="G15" s="48"/>
      <c r="H15" s="48"/>
    </row>
    <row r="16" spans="5:9" ht="18.75">
      <c r="F16" s="47" t="s">
        <v>14</v>
      </c>
      <c r="G16" s="48"/>
      <c r="H16" s="48"/>
      <c r="I16" s="48"/>
    </row>
    <row r="17" spans="1:8" ht="18.75">
      <c r="E17" s="77" t="s">
        <v>19</v>
      </c>
      <c r="F17" s="48"/>
      <c r="G17" s="48"/>
      <c r="H17" s="48"/>
    </row>
    <row r="18" spans="1:8" ht="58.5" customHeight="1">
      <c r="A18" s="75" t="s">
        <v>16</v>
      </c>
      <c r="B18" s="75"/>
      <c r="C18" s="75"/>
      <c r="D18" s="75"/>
      <c r="E18" s="75"/>
      <c r="F18" s="75"/>
      <c r="G18" s="75"/>
      <c r="H18" s="75"/>
    </row>
    <row r="19" spans="1:8" ht="11.25" customHeight="1">
      <c r="A19" s="71"/>
      <c r="B19" s="71"/>
      <c r="C19" s="71"/>
      <c r="D19" s="71"/>
      <c r="E19" s="71"/>
      <c r="F19" s="71"/>
      <c r="G19" s="71"/>
      <c r="H19" s="71"/>
    </row>
    <row r="21" spans="1:8">
      <c r="A21" s="86" t="s">
        <v>0</v>
      </c>
      <c r="B21" s="86"/>
      <c r="C21" s="76" t="s">
        <v>5</v>
      </c>
      <c r="D21" s="76"/>
      <c r="E21" s="76" t="s">
        <v>6</v>
      </c>
      <c r="F21" s="76"/>
      <c r="G21" s="76" t="s">
        <v>11</v>
      </c>
      <c r="H21" s="76"/>
    </row>
    <row r="22" spans="1:8" ht="38.25">
      <c r="A22" s="86"/>
      <c r="B22" s="86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82">
        <v>1</v>
      </c>
      <c r="B23" s="83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84" t="s">
        <v>3</v>
      </c>
      <c r="B24" s="85"/>
      <c r="C24" s="12">
        <f>C26+C33</f>
        <v>31439</v>
      </c>
      <c r="D24" s="12"/>
      <c r="E24" s="12">
        <f>E26+E33</f>
        <v>11353</v>
      </c>
      <c r="F24" s="11"/>
      <c r="G24" s="12">
        <f>G26+G33</f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78" t="s">
        <v>4</v>
      </c>
      <c r="B26" s="79"/>
      <c r="C26" s="5">
        <f>C27-C28</f>
        <v>0</v>
      </c>
      <c r="D26" s="5"/>
      <c r="E26" s="5">
        <f>E27-E28</f>
        <v>0</v>
      </c>
      <c r="F26" s="5"/>
      <c r="G26" s="23">
        <f>G27-G30</f>
        <v>0</v>
      </c>
      <c r="H26" s="5"/>
    </row>
    <row r="27" spans="1:8" hidden="1">
      <c r="A27" s="80" t="s">
        <v>9</v>
      </c>
      <c r="B27" s="81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49" t="s">
        <v>8</v>
      </c>
      <c r="B28" s="50"/>
      <c r="C28" s="6">
        <f>C29</f>
        <v>0</v>
      </c>
      <c r="D28" s="6"/>
      <c r="E28" s="6">
        <f>E30</f>
        <v>0</v>
      </c>
      <c r="F28" s="6"/>
      <c r="G28" s="10">
        <f>G30</f>
        <v>0</v>
      </c>
      <c r="H28" s="6"/>
    </row>
    <row r="29" spans="1:8" ht="16.5" hidden="1" customHeight="1">
      <c r="A29" s="49"/>
      <c r="B29" s="51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49" t="s">
        <v>13</v>
      </c>
      <c r="B30" s="51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49"/>
      <c r="B31" s="51"/>
      <c r="C31" s="6"/>
      <c r="D31" s="6"/>
      <c r="E31" s="8"/>
      <c r="F31" s="6"/>
      <c r="G31" s="20"/>
      <c r="H31" s="6"/>
    </row>
    <row r="32" spans="1:8" hidden="1">
      <c r="A32" s="49"/>
      <c r="B32" s="51"/>
      <c r="C32" s="6"/>
      <c r="D32" s="6"/>
      <c r="E32" s="8"/>
      <c r="F32" s="6"/>
      <c r="G32" s="10"/>
      <c r="H32" s="6"/>
    </row>
    <row r="33" spans="1:12" ht="66.75" customHeight="1">
      <c r="A33" s="59" t="s">
        <v>7</v>
      </c>
      <c r="B33" s="60"/>
      <c r="C33" s="4">
        <f>C34-C37</f>
        <v>31439</v>
      </c>
      <c r="D33" s="4"/>
      <c r="E33" s="4">
        <f>E34-E37</f>
        <v>11353</v>
      </c>
      <c r="F33" s="4"/>
      <c r="G33" s="4">
        <f>G34-G37</f>
        <v>-10500</v>
      </c>
      <c r="H33" s="4"/>
    </row>
    <row r="34" spans="1:12" ht="34.5" customHeight="1">
      <c r="A34" s="61" t="s">
        <v>20</v>
      </c>
      <c r="B34" s="62"/>
      <c r="C34" s="6">
        <f>C35+C36</f>
        <v>224765</v>
      </c>
      <c r="D34" s="6"/>
      <c r="E34" s="9">
        <v>28369</v>
      </c>
      <c r="F34" s="25"/>
      <c r="G34" s="9">
        <v>22800</v>
      </c>
      <c r="H34" s="6"/>
      <c r="L34" s="24"/>
    </row>
    <row r="35" spans="1:12" ht="84" customHeight="1">
      <c r="A35" s="55" t="s">
        <v>21</v>
      </c>
      <c r="B35" s="56"/>
      <c r="C35" s="7">
        <v>178326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69" t="s">
        <v>22</v>
      </c>
      <c r="B36" s="70"/>
      <c r="C36" s="34">
        <v>46439</v>
      </c>
      <c r="D36" s="34" t="s">
        <v>10</v>
      </c>
      <c r="E36" s="34">
        <v>28369</v>
      </c>
      <c r="F36" s="43" t="s">
        <v>12</v>
      </c>
      <c r="G36" s="34">
        <v>22800</v>
      </c>
      <c r="H36" s="44" t="s">
        <v>17</v>
      </c>
    </row>
    <row r="37" spans="1:12" ht="32.25" customHeight="1">
      <c r="A37" s="65" t="s">
        <v>23</v>
      </c>
      <c r="B37" s="66"/>
      <c r="C37" s="6">
        <f>C39+C38</f>
        <v>193326</v>
      </c>
      <c r="D37" s="6"/>
      <c r="E37" s="9">
        <f>E39+E41+E40</f>
        <v>17016</v>
      </c>
      <c r="F37" s="17"/>
      <c r="G37" s="6">
        <f>G39+G41+G40</f>
        <v>33300</v>
      </c>
      <c r="H37" s="6"/>
      <c r="I37" s="38"/>
    </row>
    <row r="38" spans="1:12" ht="81.75" customHeight="1">
      <c r="A38" s="53" t="s">
        <v>21</v>
      </c>
      <c r="B38" s="54"/>
      <c r="C38" s="45">
        <v>178326</v>
      </c>
      <c r="D38" s="45" t="s">
        <v>5</v>
      </c>
      <c r="E38" s="45">
        <v>0</v>
      </c>
      <c r="F38" s="45"/>
      <c r="G38" s="45">
        <v>0</v>
      </c>
      <c r="H38" s="45"/>
      <c r="I38" s="38"/>
    </row>
    <row r="39" spans="1:12" ht="33" customHeight="1">
      <c r="A39" s="63" t="s">
        <v>24</v>
      </c>
      <c r="B39" s="64"/>
      <c r="C39" s="35">
        <v>15000</v>
      </c>
      <c r="D39" s="35" t="s">
        <v>6</v>
      </c>
      <c r="E39" s="36">
        <v>14016</v>
      </c>
      <c r="F39" s="37" t="s">
        <v>6</v>
      </c>
      <c r="G39" s="20">
        <v>0</v>
      </c>
      <c r="H39" s="35"/>
    </row>
    <row r="40" spans="1:12">
      <c r="A40" s="67" t="s">
        <v>13</v>
      </c>
      <c r="B40" s="68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57" t="s">
        <v>18</v>
      </c>
      <c r="B41" s="58"/>
      <c r="C41" s="40"/>
      <c r="D41" s="40"/>
      <c r="E41" s="41"/>
      <c r="F41" s="30"/>
      <c r="G41" s="42">
        <v>22800</v>
      </c>
      <c r="H41" s="40" t="s">
        <v>10</v>
      </c>
    </row>
    <row r="42" spans="1:12" ht="21" customHeight="1">
      <c r="A42" s="52" t="s">
        <v>25</v>
      </c>
      <c r="B42" s="52"/>
      <c r="C42" s="39"/>
      <c r="D42" s="39"/>
      <c r="E42" s="39"/>
      <c r="F42" s="39"/>
      <c r="G42" s="39"/>
      <c r="H42" s="39"/>
      <c r="I42" s="38"/>
    </row>
  </sheetData>
  <mergeCells count="36">
    <mergeCell ref="A18:H18"/>
    <mergeCell ref="F16:I16"/>
    <mergeCell ref="E21:F21"/>
    <mergeCell ref="A32:B32"/>
    <mergeCell ref="E17:H17"/>
    <mergeCell ref="A26:B26"/>
    <mergeCell ref="A27:B27"/>
    <mergeCell ref="A23:B23"/>
    <mergeCell ref="A24:B24"/>
    <mergeCell ref="G21:H21"/>
    <mergeCell ref="A21:B22"/>
    <mergeCell ref="C21:D21"/>
    <mergeCell ref="F1:H1"/>
    <mergeCell ref="F2:H2"/>
    <mergeCell ref="F3:I3"/>
    <mergeCell ref="E4:H4"/>
    <mergeCell ref="F14:H14"/>
    <mergeCell ref="F10:H10"/>
    <mergeCell ref="F11:H11"/>
    <mergeCell ref="F12:I12"/>
    <mergeCell ref="F15:H15"/>
    <mergeCell ref="A28:B28"/>
    <mergeCell ref="A31:B3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19:H1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2023-06-15T09:41:54Z</cp:lastPrinted>
  <dcterms:created xsi:type="dcterms:W3CDTF">2010-11-11T16:54:49Z</dcterms:created>
  <dcterms:modified xsi:type="dcterms:W3CDTF">2023-07-04T04:44:54Z</dcterms:modified>
</cp:coreProperties>
</file>